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Z:\SKUPNO\RAZPISI\OTS-416-03\2026\95-NMV.Dobava pohištvene opreme 2026\"/>
    </mc:Choice>
  </mc:AlternateContent>
  <xr:revisionPtr revIDLastSave="0" documentId="13_ncr:1_{C5255A82-5B79-4DD7-9D26-5A57EEBA77AF}" xr6:coauthVersionLast="47" xr6:coauthVersionMax="47" xr10:uidLastSave="{00000000-0000-0000-0000-000000000000}"/>
  <bookViews>
    <workbookView xWindow="-108" yWindow="-108" windowWidth="23256" windowHeight="12456" tabRatio="865" xr2:uid="{B608AB13-4C96-4954-9596-7EFEA958802B}"/>
  </bookViews>
  <sheets>
    <sheet name="Rekapitulacija" sheetId="3" r:id="rId1"/>
    <sheet name="stoli" sheetId="18" r:id="rId2"/>
  </sheets>
  <definedNames>
    <definedName name="su_montdela">#REF!</definedName>
    <definedName name="SU_NABAVAMAT">#REF!</definedName>
    <definedName name="SU_ZEMDELA">#REF!</definedName>
    <definedName nam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18" l="1"/>
  <c r="F9" i="18" l="1"/>
  <c r="F7" i="18"/>
  <c r="F5" i="18"/>
  <c r="F15" i="18" l="1"/>
  <c r="E17" i="3" s="1"/>
  <c r="E21" i="3" l="1"/>
  <c r="E23" i="3" s="1"/>
  <c r="E22" i="3" s="1"/>
</calcChain>
</file>

<file path=xl/sharedStrings.xml><?xml version="1.0" encoding="utf-8"?>
<sst xmlns="http://schemas.openxmlformats.org/spreadsheetml/2006/main" count="44" uniqueCount="35">
  <si>
    <t>Popisov del ni dovoljeno vsebinsko spreminjati ali kakorkoli posegati v njih</t>
  </si>
  <si>
    <t>Investitor:</t>
  </si>
  <si>
    <t>Objekt:</t>
  </si>
  <si>
    <t>Vrsta dok.:</t>
  </si>
  <si>
    <t>Za gradnjo:</t>
  </si>
  <si>
    <t>Projektant:</t>
  </si>
  <si>
    <t>Št. proj:</t>
  </si>
  <si>
    <t>Datum proj:</t>
  </si>
  <si>
    <t>€</t>
  </si>
  <si>
    <t>Državni zbor Republike Slovenije</t>
  </si>
  <si>
    <t>Šubičeva ulica 4, Ljubljana</t>
  </si>
  <si>
    <t>REKAPITULACIJA</t>
  </si>
  <si>
    <t>A</t>
  </si>
  <si>
    <t>Ozn.</t>
  </si>
  <si>
    <t>Opis</t>
  </si>
  <si>
    <t>enota</t>
  </si>
  <si>
    <t>kol</t>
  </si>
  <si>
    <t>cena/enoto</t>
  </si>
  <si>
    <t>skupaj</t>
  </si>
  <si>
    <t>1.</t>
  </si>
  <si>
    <t>DZ</t>
  </si>
  <si>
    <t>STOLI</t>
  </si>
  <si>
    <t xml:space="preserve">Pisarniški stol - direktorski             </t>
  </si>
  <si>
    <t>kos</t>
  </si>
  <si>
    <t xml:space="preserve">Dobava in montaža pohištvenega elementa - pisarniškega - delovnega stola višjega cenovnega razreda - kovinska konstrukcija, oblazinjenje umetno usnje - črno, ročni nasloni, regulacija višine. Visok naslon. Multiblok mehanizem. Kovinsko alu podnožje, na kolesih. Oblika po izboru naročnika in projektanta, t.i. direktorski stol Obvezna je dostava vzorčnega artikla. </t>
  </si>
  <si>
    <t>Pisarniški stol</t>
  </si>
  <si>
    <t xml:space="preserve">Nosilnost do 130 kg. Primeren za osebe od 170 do 195 cm. Ročna opirala. Kovinsko podnožje krom. Gumirana mehka kolesa, ki ne povzročajo poškodb in hrupa.  Kakovosten in napreden sinhron mehanizem.  (Kot npr. COMFORT V RO MPD ) Obvezna je dostava vzorčnega artikla. </t>
  </si>
  <si>
    <t>Dobava in montaža pohištvenega elementa -pisarniškega - stola. Nosilnost do 120 kg. primeren za osebe od 165 - 190 cm. Udoben sedež v blagu. Ergonomsko oblikovan naslon v mreži. Napredna večconska mreža. Naslon z nastavljivo ledveno oporo. Naslon nastavljiv po višini. ročna opirla nastavljiva po višini in širini. 2D nastavljiv vzglavnik. Kakovosten sinhron mehanizem. Možnost nastavitve sile nagiba. Stabilno kakovostno podnožje. Veliko gumirano kolo s kovinsko in gumirano varovalko proti hrupu. Oblika in barva po izboru naročnika. Obvezna dostava vzorčnega artikla (kot npr. WOW črne barve)</t>
  </si>
  <si>
    <t>Konferenčni stol</t>
  </si>
  <si>
    <t>Dobava in montaža pohištvenega elementa - konferenčnega - stola. Nosilnost do 120 kg. primeren za osebe od 160 - 190 cm. višina cca do 90 cm, šrina cca do 55 cm. Udoben sedež v umetnem usnju, kvalitetno prešit. Ergonomsko oblikovan naslon in sedalo.  Stabilno kakovostno konzolno ohišje in podnožje. Oblika in barva po izboru naročnika. Obvezna dostava vzorčnega artikla (kot npr. Konferenčni stol KO005 s konzolnim podnožjem)</t>
  </si>
  <si>
    <t>STOLI SKUPAJ</t>
  </si>
  <si>
    <t>Pisarniški stoli</t>
  </si>
  <si>
    <t>Skupna vrednost ponudbe v EUR brez DDV:</t>
  </si>
  <si>
    <t>Skupna vrednost ponudbe v EUR z DDV:</t>
  </si>
  <si>
    <t>DDV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</si>
</sst>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0.00\ &quot;€&quot;"/>
    <numFmt numFmtId="166" formatCode="_-* #,##0_-;\-* #,##0_-;_-* \-??_-;_-@_-"/>
    <numFmt numFmtId="167" formatCode="_-* #,##0.00\ _S_I_T_-;\-* #,##0.00\ _S_I_T_-;_-* &quot;-&quot;??\ _S_I_T_-;_-@_-"/>
  </numFmts>
  <fonts count="13" x14ac:knownFonts="1">
    <font>
      <sz val="11"/>
      <color theme="1"/>
      <name val="Calibri"/>
      <family val="2"/>
      <charset val="238"/>
      <scheme val="minor"/>
    </font>
    <font>
      <b/>
      <sz val="11"/>
      <color theme="1"/>
      <name val="Calibri"/>
      <family val="2"/>
      <charset val="238"/>
      <scheme val="minor"/>
    </font>
    <font>
      <b/>
      <sz val="11"/>
      <color rgb="FFFF0000"/>
      <name val="Calibri"/>
      <family val="2"/>
      <charset val="238"/>
      <scheme val="minor"/>
    </font>
    <font>
      <sz val="9"/>
      <color theme="1"/>
      <name val="Calibri"/>
      <family val="2"/>
      <charset val="238"/>
      <scheme val="minor"/>
    </font>
    <font>
      <sz val="10"/>
      <name val="Arial"/>
      <family val="2"/>
      <charset val="238"/>
    </font>
    <font>
      <sz val="11"/>
      <color theme="1"/>
      <name val="Calibri"/>
      <family val="2"/>
      <charset val="238"/>
      <scheme val="minor"/>
    </font>
    <font>
      <b/>
      <sz val="11"/>
      <name val="Arial"/>
      <family val="2"/>
      <charset val="238"/>
    </font>
    <font>
      <sz val="11"/>
      <color indexed="8"/>
      <name val="Arial"/>
      <family val="2"/>
      <charset val="238"/>
    </font>
    <font>
      <sz val="11"/>
      <name val="Arial"/>
      <family val="2"/>
      <charset val="238"/>
    </font>
    <font>
      <b/>
      <sz val="11"/>
      <color indexed="8"/>
      <name val="Arial"/>
      <family val="2"/>
      <charset val="238"/>
    </font>
    <font>
      <sz val="11"/>
      <name val="Arial CE"/>
      <family val="2"/>
      <charset val="238"/>
    </font>
    <font>
      <b/>
      <sz val="11"/>
      <name val="Arial CE"/>
      <charset val="238"/>
    </font>
    <font>
      <sz val="10"/>
      <name val="Arial"/>
      <family val="2"/>
      <charset val="238"/>
    </font>
  </fonts>
  <fills count="3">
    <fill>
      <patternFill patternType="none"/>
    </fill>
    <fill>
      <patternFill patternType="gray125"/>
    </fill>
    <fill>
      <patternFill patternType="solid">
        <fgColor theme="7" tint="0.79998168889431442"/>
        <bgColor indexed="64"/>
      </patternFill>
    </fill>
  </fills>
  <borders count="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4" fillId="0" borderId="0"/>
    <xf numFmtId="43" fontId="5" fillId="0" borderId="0" applyFont="0" applyFill="0" applyBorder="0" applyAlignment="0" applyProtection="0"/>
    <xf numFmtId="167" fontId="12" fillId="0" borderId="0" applyFont="0" applyFill="0" applyBorder="0" applyAlignment="0" applyProtection="0"/>
    <xf numFmtId="0" fontId="12" fillId="0" borderId="0"/>
  </cellStyleXfs>
  <cellXfs count="73">
    <xf numFmtId="0" fontId="0" fillId="0" borderId="0" xfId="0"/>
    <xf numFmtId="0" fontId="2" fillId="0" borderId="1" xfId="0" applyFont="1" applyBorder="1"/>
    <xf numFmtId="0" fontId="0" fillId="0" borderId="2" xfId="0" applyBorder="1"/>
    <xf numFmtId="0" fontId="0" fillId="0" borderId="3" xfId="0" applyBorder="1"/>
    <xf numFmtId="4" fontId="0" fillId="0" borderId="0" xfId="0" applyNumberFormat="1"/>
    <xf numFmtId="0" fontId="3" fillId="0" borderId="0" xfId="0" applyFont="1"/>
    <xf numFmtId="0" fontId="3" fillId="0" borderId="0" xfId="0" applyFont="1" applyAlignment="1">
      <alignment vertical="top"/>
    </xf>
    <xf numFmtId="0" fontId="0" fillId="0" borderId="0" xfId="0" applyAlignment="1">
      <alignment wrapText="1"/>
    </xf>
    <xf numFmtId="49" fontId="0" fillId="0" borderId="0" xfId="0" applyNumberFormat="1" applyAlignment="1">
      <alignment horizontal="left"/>
    </xf>
    <xf numFmtId="49" fontId="0" fillId="0" borderId="0" xfId="0" applyNumberFormat="1"/>
    <xf numFmtId="0" fontId="1" fillId="0" borderId="0" xfId="0" applyFont="1"/>
    <xf numFmtId="4" fontId="0" fillId="0" borderId="0" xfId="0" applyNumberFormat="1" applyAlignment="1">
      <alignment horizontal="right"/>
    </xf>
    <xf numFmtId="0" fontId="1" fillId="0" borderId="0" xfId="0" applyFont="1" applyAlignment="1">
      <alignment horizontal="center" vertical="top"/>
    </xf>
    <xf numFmtId="0" fontId="0" fillId="0" borderId="0" xfId="0" applyAlignment="1">
      <alignment vertical="top"/>
    </xf>
    <xf numFmtId="0" fontId="0" fillId="0" borderId="0" xfId="0" applyAlignment="1">
      <alignment horizontal="center"/>
    </xf>
    <xf numFmtId="4" fontId="1" fillId="2" borderId="5" xfId="0" applyNumberFormat="1" applyFont="1" applyFill="1" applyBorder="1" applyAlignment="1">
      <alignment horizontal="right"/>
    </xf>
    <xf numFmtId="0" fontId="1" fillId="2" borderId="5" xfId="0" applyFont="1" applyFill="1" applyBorder="1" applyAlignment="1">
      <alignment vertical="center"/>
    </xf>
    <xf numFmtId="0" fontId="8" fillId="0" borderId="0" xfId="0" applyFont="1"/>
    <xf numFmtId="164" fontId="8" fillId="0" borderId="0" xfId="2" quotePrefix="1" applyNumberFormat="1" applyFont="1" applyFill="1" applyBorder="1" applyAlignment="1" applyProtection="1">
      <alignment horizontal="center" vertical="center"/>
    </xf>
    <xf numFmtId="1" fontId="7" fillId="0" borderId="0" xfId="0" applyNumberFormat="1" applyFont="1" applyAlignment="1">
      <alignment horizontal="center" vertical="center" wrapText="1"/>
    </xf>
    <xf numFmtId="0" fontId="8" fillId="0" borderId="0" xfId="0" applyFont="1" applyAlignment="1">
      <alignment horizontal="center" vertical="center" wrapText="1"/>
    </xf>
    <xf numFmtId="4" fontId="8" fillId="0" borderId="0" xfId="0" applyNumberFormat="1" applyFont="1" applyAlignment="1">
      <alignment vertical="center"/>
    </xf>
    <xf numFmtId="0" fontId="0" fillId="0" borderId="0" xfId="0" applyAlignment="1">
      <alignment horizontal="center" vertical="center" wrapText="1"/>
    </xf>
    <xf numFmtId="0" fontId="8" fillId="0" borderId="0" xfId="0" applyFont="1" applyAlignment="1">
      <alignment vertical="top" wrapText="1"/>
    </xf>
    <xf numFmtId="0" fontId="7" fillId="0" borderId="0" xfId="0" applyFont="1" applyAlignment="1">
      <alignment horizontal="center" vertical="center" wrapText="1"/>
    </xf>
    <xf numFmtId="4" fontId="6" fillId="0" borderId="0" xfId="0" applyNumberFormat="1" applyFont="1" applyAlignment="1">
      <alignment vertical="center"/>
    </xf>
    <xf numFmtId="164" fontId="6" fillId="0" borderId="0" xfId="2" applyNumberFormat="1" applyFont="1" applyFill="1" applyBorder="1" applyAlignment="1" applyProtection="1">
      <alignment horizontal="left" vertical="center"/>
    </xf>
    <xf numFmtId="0" fontId="6" fillId="0" borderId="0" xfId="0" applyFont="1" applyAlignment="1">
      <alignment vertical="top" wrapText="1"/>
    </xf>
    <xf numFmtId="1" fontId="9" fillId="0" borderId="0" xfId="0" applyNumberFormat="1" applyFont="1" applyAlignment="1">
      <alignment horizontal="center" vertical="center" wrapText="1"/>
    </xf>
    <xf numFmtId="0" fontId="9" fillId="0" borderId="0" xfId="0" applyFont="1" applyAlignment="1">
      <alignment horizontal="center" vertical="center" wrapText="1"/>
    </xf>
    <xf numFmtId="2" fontId="9" fillId="0" borderId="0" xfId="0" applyNumberFormat="1" applyFont="1" applyAlignment="1">
      <alignment horizontal="right" vertical="center"/>
    </xf>
    <xf numFmtId="165" fontId="8" fillId="0" borderId="0" xfId="0" applyNumberFormat="1" applyFont="1"/>
    <xf numFmtId="0" fontId="10" fillId="0" borderId="0" xfId="0" applyFont="1" applyAlignment="1">
      <alignment horizontal="center"/>
    </xf>
    <xf numFmtId="164" fontId="11" fillId="0" borderId="0" xfId="2" applyNumberFormat="1" applyFont="1" applyFill="1" applyBorder="1" applyAlignment="1" applyProtection="1">
      <alignment horizontal="left" wrapText="1"/>
    </xf>
    <xf numFmtId="164" fontId="10" fillId="0" borderId="0" xfId="2" applyNumberFormat="1" applyFont="1" applyFill="1" applyBorder="1" applyAlignment="1" applyProtection="1">
      <alignment horizontal="center" wrapText="1"/>
    </xf>
    <xf numFmtId="166" fontId="10" fillId="0" borderId="0" xfId="2" applyNumberFormat="1" applyFont="1" applyFill="1" applyBorder="1" applyAlignment="1" applyProtection="1"/>
    <xf numFmtId="2" fontId="10" fillId="0" borderId="0" xfId="2" applyNumberFormat="1" applyFont="1" applyFill="1" applyBorder="1" applyAlignment="1" applyProtection="1">
      <alignment horizontal="center"/>
    </xf>
    <xf numFmtId="4" fontId="10" fillId="0" borderId="0" xfId="0" applyNumberFormat="1" applyFont="1" applyAlignment="1">
      <alignment horizontal="center" vertical="center"/>
    </xf>
    <xf numFmtId="164" fontId="10" fillId="0" borderId="0" xfId="2" applyNumberFormat="1" applyFont="1" applyFill="1" applyBorder="1" applyAlignment="1" applyProtection="1">
      <alignment horizontal="left" wrapText="1"/>
    </xf>
    <xf numFmtId="0" fontId="0" fillId="2" borderId="5" xfId="0" applyFill="1" applyBorder="1"/>
    <xf numFmtId="0" fontId="1" fillId="2" borderId="5" xfId="0" applyFont="1" applyFill="1" applyBorder="1" applyAlignment="1">
      <alignment vertical="center" wrapText="1"/>
    </xf>
    <xf numFmtId="0" fontId="1" fillId="2" borderId="5" xfId="0" applyFont="1" applyFill="1" applyBorder="1"/>
    <xf numFmtId="0" fontId="1" fillId="2" borderId="5" xfId="0" applyFont="1" applyFill="1" applyBorder="1" applyAlignment="1">
      <alignment horizontal="left" vertical="center"/>
    </xf>
    <xf numFmtId="0" fontId="1" fillId="0" borderId="0" xfId="0" applyFont="1" applyAlignment="1">
      <alignment vertical="center"/>
    </xf>
    <xf numFmtId="164" fontId="8" fillId="2" borderId="5" xfId="2" quotePrefix="1" applyNumberFormat="1" applyFont="1" applyFill="1" applyBorder="1" applyAlignment="1" applyProtection="1">
      <alignment horizontal="center" vertical="center"/>
    </xf>
    <xf numFmtId="0" fontId="6" fillId="2" borderId="5" xfId="0" applyFont="1" applyFill="1" applyBorder="1" applyAlignment="1">
      <alignment vertical="center" wrapText="1"/>
    </xf>
    <xf numFmtId="1" fontId="7" fillId="2" borderId="5"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2" fontId="7" fillId="2" borderId="5" xfId="0" applyNumberFormat="1" applyFont="1" applyFill="1" applyBorder="1" applyAlignment="1">
      <alignment horizontal="right" vertical="center" wrapText="1"/>
    </xf>
    <xf numFmtId="4" fontId="8" fillId="2" borderId="5" xfId="0" applyNumberFormat="1" applyFont="1" applyFill="1" applyBorder="1" applyAlignment="1">
      <alignment vertical="center"/>
    </xf>
    <xf numFmtId="0" fontId="1" fillId="2" borderId="5" xfId="0" applyFont="1" applyFill="1" applyBorder="1" applyAlignment="1">
      <alignment horizontal="left" vertical="center" wrapText="1"/>
    </xf>
    <xf numFmtId="0" fontId="1" fillId="2" borderId="5" xfId="0" applyFont="1" applyFill="1" applyBorder="1" applyAlignment="1">
      <alignment horizontal="center" wrapText="1"/>
    </xf>
    <xf numFmtId="4" fontId="1" fillId="2" borderId="5" xfId="0" applyNumberFormat="1" applyFont="1" applyFill="1" applyBorder="1" applyAlignment="1">
      <alignment horizontal="center"/>
    </xf>
    <xf numFmtId="2" fontId="7" fillId="0" borderId="0" xfId="0" applyNumberFormat="1" applyFont="1" applyAlignment="1">
      <alignment horizontal="right" vertical="center" wrapText="1"/>
    </xf>
    <xf numFmtId="2" fontId="7" fillId="0" borderId="4" xfId="0" applyNumberFormat="1" applyFont="1" applyBorder="1" applyAlignment="1">
      <alignment horizontal="right" vertical="center" wrapText="1"/>
    </xf>
    <xf numFmtId="2" fontId="7" fillId="0" borderId="5" xfId="0" applyNumberFormat="1" applyFont="1" applyBorder="1" applyAlignment="1">
      <alignment horizontal="right" vertical="center" wrapText="1"/>
    </xf>
    <xf numFmtId="0" fontId="7" fillId="2" borderId="5" xfId="0" applyFont="1" applyFill="1" applyBorder="1" applyAlignment="1">
      <alignment horizontal="center" vertical="center" wrapText="1"/>
    </xf>
    <xf numFmtId="164" fontId="6" fillId="0" borderId="4" xfId="2" applyNumberFormat="1" applyFont="1" applyFill="1" applyBorder="1" applyAlignment="1" applyProtection="1">
      <alignment horizontal="left" vertical="center"/>
    </xf>
    <xf numFmtId="0" fontId="6" fillId="0" borderId="4" xfId="2" applyNumberFormat="1" applyFont="1" applyFill="1" applyBorder="1" applyAlignment="1" applyProtection="1">
      <alignment vertical="top" wrapText="1"/>
    </xf>
    <xf numFmtId="1" fontId="7" fillId="0" borderId="4" xfId="0" applyNumberFormat="1" applyFont="1" applyBorder="1" applyAlignment="1">
      <alignment horizontal="center" vertical="center" wrapText="1"/>
    </xf>
    <xf numFmtId="0" fontId="7" fillId="0" borderId="4" xfId="0" applyFont="1" applyBorder="1" applyAlignment="1">
      <alignment horizontal="center" vertical="center" wrapText="1"/>
    </xf>
    <xf numFmtId="4" fontId="6" fillId="0" borderId="4" xfId="0" applyNumberFormat="1" applyFont="1" applyBorder="1" applyAlignment="1">
      <alignment vertical="center"/>
    </xf>
    <xf numFmtId="164" fontId="6" fillId="0" borderId="5" xfId="2" applyNumberFormat="1" applyFont="1" applyFill="1" applyBorder="1" applyAlignment="1" applyProtection="1">
      <alignment horizontal="left" vertical="top"/>
    </xf>
    <xf numFmtId="0" fontId="6" fillId="0" borderId="5" xfId="2" applyNumberFormat="1" applyFont="1" applyFill="1" applyBorder="1" applyAlignment="1" applyProtection="1">
      <alignment vertical="top" wrapText="1"/>
    </xf>
    <xf numFmtId="1" fontId="7"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 fontId="8" fillId="0" borderId="5" xfId="0" applyNumberFormat="1" applyFont="1" applyBorder="1" applyAlignment="1">
      <alignment vertical="center"/>
    </xf>
    <xf numFmtId="4" fontId="6" fillId="2" borderId="5" xfId="0" applyNumberFormat="1" applyFont="1" applyFill="1" applyBorder="1" applyAlignment="1">
      <alignment vertical="center"/>
    </xf>
    <xf numFmtId="4" fontId="1" fillId="0" borderId="0" xfId="0" applyNumberFormat="1" applyFont="1" applyAlignment="1">
      <alignment horizontal="right"/>
    </xf>
    <xf numFmtId="0" fontId="1" fillId="0" borderId="5" xfId="0" applyFont="1" applyBorder="1"/>
    <xf numFmtId="0" fontId="0" fillId="0" borderId="5" xfId="0" applyBorder="1"/>
    <xf numFmtId="0" fontId="1" fillId="0" borderId="5" xfId="0" applyFont="1" applyBorder="1" applyAlignment="1">
      <alignment horizontal="center" vertical="top"/>
    </xf>
    <xf numFmtId="4" fontId="0" fillId="0" borderId="5" xfId="0" applyNumberFormat="1" applyBorder="1" applyAlignment="1">
      <alignment horizontal="right"/>
    </xf>
  </cellXfs>
  <cellStyles count="5">
    <cellStyle name="Navadno" xfId="0" builtinId="0"/>
    <cellStyle name="Navadno 2" xfId="4" xr:uid="{35D0164F-CBBA-402E-B781-9DE3B398460C}"/>
    <cellStyle name="Navadno 2 2" xfId="1" xr:uid="{11F4E53E-69D6-4EB4-BF30-4F20CE072757}"/>
    <cellStyle name="Vejica" xfId="2" builtinId="3"/>
    <cellStyle name="Vejica 2" xfId="3" xr:uid="{542F7140-8444-4DE4-A55F-A0B7FEE759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508055</xdr:colOff>
      <xdr:row>4</xdr:row>
      <xdr:rowOff>55806</xdr:rowOff>
    </xdr:from>
    <xdr:to>
      <xdr:col>7</xdr:col>
      <xdr:colOff>432172</xdr:colOff>
      <xdr:row>5</xdr:row>
      <xdr:rowOff>1444258</xdr:rowOff>
    </xdr:to>
    <xdr:pic>
      <xdr:nvPicPr>
        <xdr:cNvPr id="2" name="Slika 1">
          <a:extLst>
            <a:ext uri="{FF2B5EF4-FFF2-40B4-BE49-F238E27FC236}">
              <a16:creationId xmlns:a16="http://schemas.microsoft.com/office/drawing/2014/main" id="{D7912CF1-66E9-41BE-B484-5476A37C3C1F}"/>
            </a:ext>
          </a:extLst>
        </xdr:cNvPr>
        <xdr:cNvPicPr>
          <a:picLocks noChangeAspect="1"/>
        </xdr:cNvPicPr>
      </xdr:nvPicPr>
      <xdr:blipFill>
        <a:blip xmlns:r="http://schemas.openxmlformats.org/officeDocument/2006/relationships" r:embed="rId1"/>
        <a:stretch>
          <a:fillRect/>
        </a:stretch>
      </xdr:blipFill>
      <xdr:spPr>
        <a:xfrm>
          <a:off x="7655615" y="1305486"/>
          <a:ext cx="1021397" cy="1678012"/>
        </a:xfrm>
        <a:prstGeom prst="rect">
          <a:avLst/>
        </a:prstGeom>
      </xdr:spPr>
    </xdr:pic>
    <xdr:clientData/>
  </xdr:twoCellAnchor>
  <xdr:twoCellAnchor editAs="oneCell">
    <xdr:from>
      <xdr:col>6</xdr:col>
      <xdr:colOff>505557</xdr:colOff>
      <xdr:row>6</xdr:row>
      <xdr:rowOff>89479</xdr:rowOff>
    </xdr:from>
    <xdr:to>
      <xdr:col>7</xdr:col>
      <xdr:colOff>378387</xdr:colOff>
      <xdr:row>7</xdr:row>
      <xdr:rowOff>1401838</xdr:rowOff>
    </xdr:to>
    <xdr:pic>
      <xdr:nvPicPr>
        <xdr:cNvPr id="3" name="Slika 2">
          <a:extLst>
            <a:ext uri="{FF2B5EF4-FFF2-40B4-BE49-F238E27FC236}">
              <a16:creationId xmlns:a16="http://schemas.microsoft.com/office/drawing/2014/main" id="{2DA1DE99-91CA-48F9-82F0-622C883EB4D7}"/>
            </a:ext>
          </a:extLst>
        </xdr:cNvPr>
        <xdr:cNvPicPr>
          <a:picLocks noChangeAspect="1"/>
        </xdr:cNvPicPr>
      </xdr:nvPicPr>
      <xdr:blipFill>
        <a:blip xmlns:r="http://schemas.openxmlformats.org/officeDocument/2006/relationships" r:embed="rId2"/>
        <a:stretch>
          <a:fillRect/>
        </a:stretch>
      </xdr:blipFill>
      <xdr:spPr>
        <a:xfrm>
          <a:off x="7523577" y="2543119"/>
          <a:ext cx="970109" cy="1563818"/>
        </a:xfrm>
        <a:prstGeom prst="rect">
          <a:avLst/>
        </a:prstGeom>
      </xdr:spPr>
    </xdr:pic>
    <xdr:clientData/>
  </xdr:twoCellAnchor>
  <xdr:twoCellAnchor editAs="oneCell">
    <xdr:from>
      <xdr:col>6</xdr:col>
      <xdr:colOff>149088</xdr:colOff>
      <xdr:row>9</xdr:row>
      <xdr:rowOff>165652</xdr:rowOff>
    </xdr:from>
    <xdr:to>
      <xdr:col>7</xdr:col>
      <xdr:colOff>546655</xdr:colOff>
      <xdr:row>9</xdr:row>
      <xdr:rowOff>2208795</xdr:rowOff>
    </xdr:to>
    <xdr:pic>
      <xdr:nvPicPr>
        <xdr:cNvPr id="5" name="Slika 4">
          <a:extLst>
            <a:ext uri="{FF2B5EF4-FFF2-40B4-BE49-F238E27FC236}">
              <a16:creationId xmlns:a16="http://schemas.microsoft.com/office/drawing/2014/main" id="{75D324C9-5C1A-48BD-8193-CA42B69AFF21}"/>
            </a:ext>
          </a:extLst>
        </xdr:cNvPr>
        <xdr:cNvPicPr>
          <a:picLocks noChangeAspect="1"/>
        </xdr:cNvPicPr>
      </xdr:nvPicPr>
      <xdr:blipFill>
        <a:blip xmlns:r="http://schemas.openxmlformats.org/officeDocument/2006/relationships" r:embed="rId3"/>
        <a:stretch>
          <a:fillRect/>
        </a:stretch>
      </xdr:blipFill>
      <xdr:spPr>
        <a:xfrm>
          <a:off x="7167108" y="4524292"/>
          <a:ext cx="1494846" cy="2043143"/>
        </a:xfrm>
        <a:prstGeom prst="rect">
          <a:avLst/>
        </a:prstGeom>
      </xdr:spPr>
    </xdr:pic>
    <xdr:clientData/>
  </xdr:twoCellAnchor>
  <xdr:twoCellAnchor editAs="oneCell">
    <xdr:from>
      <xdr:col>6</xdr:col>
      <xdr:colOff>95416</xdr:colOff>
      <xdr:row>11</xdr:row>
      <xdr:rowOff>202036</xdr:rowOff>
    </xdr:from>
    <xdr:to>
      <xdr:col>7</xdr:col>
      <xdr:colOff>594782</xdr:colOff>
      <xdr:row>11</xdr:row>
      <xdr:rowOff>1997705</xdr:rowOff>
    </xdr:to>
    <xdr:pic>
      <xdr:nvPicPr>
        <xdr:cNvPr id="6" name="Slika 5">
          <a:extLst>
            <a:ext uri="{FF2B5EF4-FFF2-40B4-BE49-F238E27FC236}">
              <a16:creationId xmlns:a16="http://schemas.microsoft.com/office/drawing/2014/main" id="{26E6F4EB-9F6E-019A-1BFC-C40D74FD0FEF}"/>
            </a:ext>
          </a:extLst>
        </xdr:cNvPr>
        <xdr:cNvPicPr>
          <a:picLocks noChangeAspect="1"/>
        </xdr:cNvPicPr>
      </xdr:nvPicPr>
      <xdr:blipFill>
        <a:blip xmlns:r="http://schemas.openxmlformats.org/officeDocument/2006/relationships" r:embed="rId4"/>
        <a:stretch>
          <a:fillRect/>
        </a:stretch>
      </xdr:blipFill>
      <xdr:spPr>
        <a:xfrm>
          <a:off x="8050696" y="7849745"/>
          <a:ext cx="1696399" cy="1795669"/>
        </a:xfrm>
        <a:prstGeom prst="rect">
          <a:avLst/>
        </a:prstGeom>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116C9-761D-4E99-B6F6-C1B29F63B1A7}">
  <dimension ref="A1:F25"/>
  <sheetViews>
    <sheetView tabSelected="1" topLeftCell="A6" zoomScaleNormal="100" workbookViewId="0">
      <selection activeCell="E23" sqref="E23"/>
    </sheetView>
  </sheetViews>
  <sheetFormatPr defaultRowHeight="14.4" x14ac:dyDescent="0.3"/>
  <cols>
    <col min="1" max="1" width="9.6640625" customWidth="1"/>
    <col min="2" max="2" width="45.6640625" customWidth="1"/>
    <col min="3" max="3" width="5.6640625" customWidth="1"/>
    <col min="4" max="4" width="6.44140625" customWidth="1"/>
    <col min="5" max="5" width="11.6640625" style="11" customWidth="1"/>
    <col min="6" max="6" width="7.6640625" customWidth="1"/>
  </cols>
  <sheetData>
    <row r="1" spans="1:6" ht="15" thickBot="1" x14ac:dyDescent="0.35">
      <c r="A1" s="1" t="s">
        <v>0</v>
      </c>
      <c r="B1" s="2"/>
      <c r="C1" s="2"/>
      <c r="D1" s="3"/>
    </row>
    <row r="3" spans="1:6" x14ac:dyDescent="0.3">
      <c r="A3" s="5" t="s">
        <v>1</v>
      </c>
      <c r="B3" t="s">
        <v>9</v>
      </c>
      <c r="E3" s="4"/>
    </row>
    <row r="4" spans="1:6" x14ac:dyDescent="0.3">
      <c r="A4" s="5"/>
      <c r="B4" t="s">
        <v>10</v>
      </c>
      <c r="E4" s="4"/>
    </row>
    <row r="5" spans="1:6" x14ac:dyDescent="0.3">
      <c r="A5" s="6" t="s">
        <v>2</v>
      </c>
      <c r="B5" s="7"/>
      <c r="E5" s="4"/>
    </row>
    <row r="6" spans="1:6" x14ac:dyDescent="0.3">
      <c r="A6" s="6"/>
      <c r="B6" s="7"/>
      <c r="E6" s="4"/>
    </row>
    <row r="7" spans="1:6" x14ac:dyDescent="0.3">
      <c r="A7" s="5" t="s">
        <v>3</v>
      </c>
      <c r="E7" s="4"/>
    </row>
    <row r="8" spans="1:6" x14ac:dyDescent="0.3">
      <c r="A8" s="5" t="s">
        <v>4</v>
      </c>
      <c r="E8" s="4"/>
    </row>
    <row r="9" spans="1:6" x14ac:dyDescent="0.3">
      <c r="A9" s="5" t="s">
        <v>5</v>
      </c>
      <c r="E9" s="4"/>
    </row>
    <row r="10" spans="1:6" x14ac:dyDescent="0.3">
      <c r="A10" s="5"/>
      <c r="E10" s="4"/>
    </row>
    <row r="11" spans="1:6" x14ac:dyDescent="0.3">
      <c r="A11" s="5" t="s">
        <v>6</v>
      </c>
      <c r="B11" s="8"/>
      <c r="E11" s="4"/>
    </row>
    <row r="12" spans="1:6" x14ac:dyDescent="0.3">
      <c r="A12" s="5" t="s">
        <v>7</v>
      </c>
      <c r="B12" s="9"/>
      <c r="E12" s="4"/>
    </row>
    <row r="14" spans="1:6" x14ac:dyDescent="0.3">
      <c r="A14" s="10" t="s">
        <v>11</v>
      </c>
    </row>
    <row r="16" spans="1:6" x14ac:dyDescent="0.3">
      <c r="A16" s="71" t="s">
        <v>12</v>
      </c>
      <c r="B16" s="69" t="s">
        <v>31</v>
      </c>
      <c r="C16" s="70"/>
      <c r="D16" s="70"/>
      <c r="E16" s="72"/>
      <c r="F16" s="70"/>
    </row>
    <row r="17" spans="1:6" x14ac:dyDescent="0.3">
      <c r="A17" s="71"/>
      <c r="B17" s="41" t="s">
        <v>32</v>
      </c>
      <c r="C17" s="41"/>
      <c r="D17" s="41"/>
      <c r="E17" s="15">
        <f>stoli!F15</f>
        <v>0</v>
      </c>
      <c r="F17" s="41" t="s">
        <v>8</v>
      </c>
    </row>
    <row r="18" spans="1:6" x14ac:dyDescent="0.3">
      <c r="A18" s="12"/>
      <c r="B18" s="10"/>
      <c r="E18" s="68"/>
      <c r="F18" s="10"/>
    </row>
    <row r="19" spans="1:6" x14ac:dyDescent="0.3">
      <c r="A19" s="12"/>
      <c r="B19" s="10"/>
      <c r="E19" s="68"/>
      <c r="F19" s="10"/>
    </row>
    <row r="20" spans="1:6" x14ac:dyDescent="0.3">
      <c r="A20" s="12"/>
      <c r="B20" s="10"/>
      <c r="E20" s="68"/>
      <c r="F20" s="10"/>
    </row>
    <row r="21" spans="1:6" x14ac:dyDescent="0.3">
      <c r="A21" s="12"/>
      <c r="B21" s="41" t="s">
        <v>32</v>
      </c>
      <c r="C21" s="39"/>
      <c r="D21" s="39"/>
      <c r="E21" s="15">
        <f>E17</f>
        <v>0</v>
      </c>
      <c r="F21" s="41" t="s">
        <v>8</v>
      </c>
    </row>
    <row r="22" spans="1:6" x14ac:dyDescent="0.3">
      <c r="A22" s="12"/>
      <c r="B22" s="41" t="s">
        <v>34</v>
      </c>
      <c r="C22" s="39"/>
      <c r="D22" s="39"/>
      <c r="E22" s="15">
        <f>E23-E21</f>
        <v>0</v>
      </c>
      <c r="F22" s="41" t="s">
        <v>8</v>
      </c>
    </row>
    <row r="23" spans="1:6" x14ac:dyDescent="0.3">
      <c r="A23" s="12"/>
      <c r="B23" s="41" t="s">
        <v>33</v>
      </c>
      <c r="C23" s="39"/>
      <c r="D23" s="39"/>
      <c r="E23" s="15">
        <f>E21*1.22</f>
        <v>0</v>
      </c>
      <c r="F23" s="41" t="s">
        <v>8</v>
      </c>
    </row>
    <row r="24" spans="1:6" x14ac:dyDescent="0.3">
      <c r="A24" s="12"/>
      <c r="B24" s="10"/>
      <c r="E24" s="68"/>
      <c r="F24" s="10"/>
    </row>
    <row r="25" spans="1:6" x14ac:dyDescent="0.3">
      <c r="A25" s="12"/>
      <c r="B25" s="10"/>
      <c r="E25" s="68"/>
      <c r="F25" s="10"/>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D789D-7D93-47AC-90CA-87AEA2FFD863}">
  <sheetPr>
    <pageSetUpPr fitToPage="1"/>
  </sheetPr>
  <dimension ref="A2:Q78"/>
  <sheetViews>
    <sheetView topLeftCell="A12" zoomScaleNormal="100" workbookViewId="0">
      <selection activeCell="D5" sqref="D5"/>
    </sheetView>
  </sheetViews>
  <sheetFormatPr defaultRowHeight="14.4" x14ac:dyDescent="0.3"/>
  <cols>
    <col min="1" max="1" width="4.5546875" customWidth="1"/>
    <col min="2" max="2" width="62.33203125" customWidth="1"/>
    <col min="5" max="5" width="11" customWidth="1"/>
    <col min="6" max="6" width="10.6640625" customWidth="1"/>
    <col min="7" max="7" width="16" customWidth="1"/>
    <col min="9" max="9" width="11.6640625" customWidth="1"/>
    <col min="10" max="10" width="24.109375" customWidth="1"/>
    <col min="11" max="11" width="27.6640625" customWidth="1"/>
  </cols>
  <sheetData>
    <row r="2" spans="1:17" x14ac:dyDescent="0.3">
      <c r="A2" s="57" t="s">
        <v>12</v>
      </c>
      <c r="B2" s="58" t="s">
        <v>20</v>
      </c>
      <c r="C2" s="59"/>
      <c r="D2" s="60"/>
      <c r="E2" s="54"/>
      <c r="F2" s="61"/>
      <c r="G2" s="17"/>
      <c r="H2" s="17"/>
      <c r="I2" s="17"/>
    </row>
    <row r="3" spans="1:17" ht="35.25" customHeight="1" x14ac:dyDescent="0.3">
      <c r="A3" s="62" t="s">
        <v>19</v>
      </c>
      <c r="B3" s="63" t="s">
        <v>21</v>
      </c>
      <c r="C3" s="64"/>
      <c r="D3" s="65"/>
      <c r="E3" s="55"/>
      <c r="F3" s="66"/>
      <c r="G3" s="17"/>
      <c r="H3" s="17"/>
      <c r="I3" s="17"/>
    </row>
    <row r="4" spans="1:17" ht="35.25" customHeight="1" x14ac:dyDescent="0.3">
      <c r="A4" s="40" t="s">
        <v>13</v>
      </c>
      <c r="B4" s="50" t="s">
        <v>14</v>
      </c>
      <c r="C4" s="51" t="s">
        <v>15</v>
      </c>
      <c r="D4" s="51" t="s">
        <v>16</v>
      </c>
      <c r="E4" s="52" t="s">
        <v>17</v>
      </c>
      <c r="F4" s="52" t="s">
        <v>18</v>
      </c>
      <c r="G4" s="17"/>
      <c r="H4" s="17"/>
      <c r="I4" s="17"/>
    </row>
    <row r="5" spans="1:17" ht="23.25" customHeight="1" x14ac:dyDescent="0.3">
      <c r="A5" s="44">
        <v>1</v>
      </c>
      <c r="B5" s="45" t="s">
        <v>22</v>
      </c>
      <c r="C5" s="46" t="s">
        <v>23</v>
      </c>
      <c r="D5" s="47">
        <v>2</v>
      </c>
      <c r="E5" s="48">
        <v>0</v>
      </c>
      <c r="F5" s="49">
        <f t="shared" ref="F5:F9" si="0">D5*E5</f>
        <v>0</v>
      </c>
      <c r="G5" s="17"/>
      <c r="H5" s="17"/>
      <c r="I5" s="17"/>
      <c r="Q5" s="22"/>
    </row>
    <row r="6" spans="1:17" ht="121.65" customHeight="1" x14ac:dyDescent="0.3">
      <c r="A6" s="18"/>
      <c r="B6" s="23" t="s">
        <v>24</v>
      </c>
      <c r="C6" s="19"/>
      <c r="D6" s="20"/>
      <c r="E6" s="53"/>
      <c r="F6" s="21"/>
      <c r="G6" s="17"/>
      <c r="H6" s="17"/>
      <c r="I6" s="17"/>
      <c r="Q6" s="22"/>
    </row>
    <row r="7" spans="1:17" ht="20.25" customHeight="1" x14ac:dyDescent="0.3">
      <c r="A7" s="44">
        <v>2</v>
      </c>
      <c r="B7" s="45" t="s">
        <v>25</v>
      </c>
      <c r="C7" s="46" t="s">
        <v>23</v>
      </c>
      <c r="D7" s="47">
        <v>2</v>
      </c>
      <c r="E7" s="48">
        <v>0</v>
      </c>
      <c r="F7" s="49">
        <f>D7*E7</f>
        <v>0</v>
      </c>
      <c r="G7" s="17"/>
      <c r="H7" s="17"/>
      <c r="I7" s="17"/>
      <c r="Q7" s="22"/>
    </row>
    <row r="8" spans="1:17" ht="116.25" customHeight="1" x14ac:dyDescent="0.3">
      <c r="A8" s="18"/>
      <c r="B8" s="23" t="s">
        <v>26</v>
      </c>
      <c r="E8" s="53"/>
      <c r="G8" s="17"/>
      <c r="H8" s="17"/>
      <c r="I8" s="17"/>
      <c r="Q8" s="22"/>
    </row>
    <row r="9" spans="1:17" ht="18" customHeight="1" x14ac:dyDescent="0.3">
      <c r="A9" s="44">
        <v>3</v>
      </c>
      <c r="B9" s="45" t="s">
        <v>25</v>
      </c>
      <c r="C9" s="46" t="s">
        <v>23</v>
      </c>
      <c r="D9" s="56">
        <v>20</v>
      </c>
      <c r="E9" s="48">
        <v>0</v>
      </c>
      <c r="F9" s="49">
        <f t="shared" si="0"/>
        <v>0</v>
      </c>
      <c r="G9" s="17"/>
      <c r="H9" s="17"/>
      <c r="I9" s="17"/>
      <c r="J9" s="14"/>
      <c r="Q9" s="22"/>
    </row>
    <row r="10" spans="1:17" ht="183" customHeight="1" x14ac:dyDescent="0.3">
      <c r="A10" s="18"/>
      <c r="B10" s="23" t="s">
        <v>27</v>
      </c>
      <c r="C10" s="19"/>
      <c r="D10" s="24"/>
      <c r="E10" s="53"/>
      <c r="F10" s="21"/>
      <c r="G10" s="17"/>
      <c r="H10" s="17"/>
      <c r="I10" s="17"/>
      <c r="J10" s="14"/>
      <c r="Q10" s="22"/>
    </row>
    <row r="11" spans="1:17" ht="22.35" customHeight="1" x14ac:dyDescent="0.3">
      <c r="A11" s="44">
        <v>4</v>
      </c>
      <c r="B11" s="45" t="s">
        <v>28</v>
      </c>
      <c r="C11" s="46" t="s">
        <v>23</v>
      </c>
      <c r="D11" s="56">
        <v>14</v>
      </c>
      <c r="E11" s="48">
        <v>0</v>
      </c>
      <c r="F11" s="49">
        <f t="shared" ref="F11" si="1">D11*E11</f>
        <v>0</v>
      </c>
      <c r="G11" s="17"/>
      <c r="H11" s="17"/>
      <c r="I11" s="17"/>
      <c r="J11" s="14"/>
      <c r="Q11" s="22"/>
    </row>
    <row r="12" spans="1:17" ht="183" customHeight="1" x14ac:dyDescent="0.3">
      <c r="A12" s="18"/>
      <c r="B12" s="23" t="s">
        <v>29</v>
      </c>
      <c r="C12" s="19"/>
      <c r="D12" s="24"/>
      <c r="E12" s="53"/>
      <c r="F12" s="21"/>
      <c r="G12" s="17"/>
      <c r="H12" s="17"/>
      <c r="I12" s="17"/>
      <c r="J12" s="14"/>
      <c r="Q12" s="22"/>
    </row>
    <row r="13" spans="1:17" ht="27.9" customHeight="1" x14ac:dyDescent="0.3">
      <c r="A13" s="18"/>
      <c r="B13" s="23"/>
      <c r="C13" s="19"/>
      <c r="D13" s="24"/>
      <c r="E13" s="53"/>
      <c r="G13" s="17"/>
      <c r="H13" s="17"/>
      <c r="I13" s="17"/>
      <c r="Q13" s="22"/>
    </row>
    <row r="14" spans="1:17" ht="19.5" customHeight="1" x14ac:dyDescent="0.3">
      <c r="A14" s="26"/>
      <c r="B14" s="27"/>
      <c r="C14" s="28"/>
      <c r="D14" s="29"/>
      <c r="E14" s="30"/>
      <c r="F14" s="25"/>
      <c r="G14" s="31"/>
      <c r="H14" s="17"/>
      <c r="I14" s="17"/>
    </row>
    <row r="15" spans="1:17" ht="16.95" customHeight="1" x14ac:dyDescent="0.3">
      <c r="A15" s="26"/>
      <c r="B15" s="42" t="s">
        <v>30</v>
      </c>
      <c r="C15" s="16"/>
      <c r="D15" s="41"/>
      <c r="E15" s="41"/>
      <c r="F15" s="67">
        <f>SUM(F5:F12)</f>
        <v>0</v>
      </c>
      <c r="G15" s="17"/>
      <c r="H15" s="17"/>
      <c r="I15" s="17"/>
    </row>
    <row r="16" spans="1:17" x14ac:dyDescent="0.3">
      <c r="A16" s="26"/>
      <c r="B16" s="13"/>
      <c r="C16" s="43"/>
      <c r="D16" s="10"/>
      <c r="E16" s="10"/>
      <c r="F16" s="10"/>
      <c r="G16" s="17"/>
      <c r="H16" s="17"/>
      <c r="I16" s="17"/>
    </row>
    <row r="17" spans="1:9" x14ac:dyDescent="0.3">
      <c r="A17" s="17"/>
      <c r="B17" s="17"/>
      <c r="C17" s="17"/>
      <c r="D17" s="17"/>
      <c r="E17" s="17"/>
      <c r="F17" s="17"/>
      <c r="G17" s="17"/>
      <c r="H17" s="17"/>
      <c r="I17" s="17"/>
    </row>
    <row r="18" spans="1:9" x14ac:dyDescent="0.3">
      <c r="A18" s="17"/>
      <c r="B18" s="17"/>
      <c r="C18" s="17"/>
      <c r="D18" s="17"/>
      <c r="E18" s="17"/>
      <c r="F18" s="17"/>
      <c r="G18" s="17"/>
      <c r="H18" s="17"/>
      <c r="I18" s="17"/>
    </row>
    <row r="19" spans="1:9" x14ac:dyDescent="0.3">
      <c r="A19" s="17"/>
      <c r="B19" s="17"/>
      <c r="C19" s="17"/>
      <c r="D19" s="17"/>
      <c r="E19" s="17"/>
      <c r="F19" s="17"/>
      <c r="G19" s="17"/>
      <c r="H19" s="17"/>
      <c r="I19" s="17"/>
    </row>
    <row r="20" spans="1:9" x14ac:dyDescent="0.3">
      <c r="A20" s="17"/>
      <c r="B20" s="17"/>
      <c r="C20" s="17"/>
      <c r="D20" s="17"/>
      <c r="E20" s="17"/>
      <c r="F20" s="17"/>
      <c r="G20" s="17"/>
      <c r="H20" s="17"/>
      <c r="I20" s="17"/>
    </row>
    <row r="21" spans="1:9" x14ac:dyDescent="0.3">
      <c r="A21" s="17"/>
      <c r="B21" s="17"/>
      <c r="C21" s="17"/>
      <c r="D21" s="17"/>
      <c r="E21" s="17"/>
      <c r="F21" s="17"/>
      <c r="G21" s="17"/>
      <c r="H21" s="17"/>
      <c r="I21" s="17"/>
    </row>
    <row r="22" spans="1:9" x14ac:dyDescent="0.3">
      <c r="A22" s="17"/>
      <c r="B22" s="17"/>
      <c r="C22" s="17"/>
      <c r="D22" s="17"/>
      <c r="E22" s="17"/>
      <c r="F22" s="17"/>
      <c r="G22" s="17"/>
      <c r="H22" s="17"/>
      <c r="I22" s="17"/>
    </row>
    <row r="23" spans="1:9" x14ac:dyDescent="0.3">
      <c r="A23" s="17"/>
      <c r="B23" s="17"/>
      <c r="C23" s="17"/>
      <c r="D23" s="17"/>
      <c r="E23" s="17"/>
      <c r="F23" s="17"/>
      <c r="G23" s="17"/>
      <c r="H23" s="17"/>
      <c r="I23" s="17"/>
    </row>
    <row r="24" spans="1:9" x14ac:dyDescent="0.3">
      <c r="A24" s="17"/>
      <c r="B24" s="17"/>
      <c r="C24" s="17"/>
      <c r="D24" s="17"/>
      <c r="E24" s="17"/>
      <c r="F24" s="17"/>
      <c r="G24" s="17"/>
      <c r="H24" s="17"/>
      <c r="I24" s="17"/>
    </row>
    <row r="25" spans="1:9" x14ac:dyDescent="0.3">
      <c r="A25" s="17"/>
      <c r="B25" s="17"/>
      <c r="C25" s="17"/>
      <c r="D25" s="17"/>
      <c r="E25" s="17"/>
      <c r="F25" s="17"/>
      <c r="G25" s="17"/>
      <c r="H25" s="17"/>
      <c r="I25" s="17"/>
    </row>
    <row r="26" spans="1:9" x14ac:dyDescent="0.3">
      <c r="A26" s="17"/>
      <c r="B26" s="17"/>
      <c r="C26" s="17"/>
      <c r="D26" s="17"/>
      <c r="E26" s="17"/>
      <c r="F26" s="17"/>
      <c r="G26" s="17"/>
      <c r="H26" s="17"/>
      <c r="I26" s="17"/>
    </row>
    <row r="27" spans="1:9" x14ac:dyDescent="0.3">
      <c r="A27" s="17"/>
      <c r="B27" s="17"/>
      <c r="C27" s="17"/>
      <c r="D27" s="17"/>
      <c r="E27" s="17"/>
      <c r="F27" s="17"/>
      <c r="G27" s="17"/>
      <c r="H27" s="17"/>
      <c r="I27" s="17"/>
    </row>
    <row r="28" spans="1:9" x14ac:dyDescent="0.3">
      <c r="A28" s="17"/>
      <c r="B28" s="17"/>
      <c r="C28" s="17"/>
      <c r="D28" s="17"/>
      <c r="E28" s="17"/>
      <c r="F28" s="17"/>
      <c r="G28" s="17"/>
      <c r="H28" s="17"/>
      <c r="I28" s="17"/>
    </row>
    <row r="29" spans="1:9" x14ac:dyDescent="0.3">
      <c r="A29" s="17"/>
      <c r="B29" s="17"/>
      <c r="C29" s="17"/>
      <c r="D29" s="17"/>
      <c r="E29" s="17"/>
      <c r="F29" s="17"/>
      <c r="G29" s="17"/>
      <c r="H29" s="17"/>
      <c r="I29" s="17"/>
    </row>
    <row r="30" spans="1:9" x14ac:dyDescent="0.3">
      <c r="A30" s="17"/>
      <c r="B30" s="17"/>
      <c r="C30" s="17"/>
      <c r="D30" s="17"/>
      <c r="E30" s="17"/>
      <c r="F30" s="17"/>
      <c r="G30" s="17"/>
      <c r="H30" s="17"/>
      <c r="I30" s="17"/>
    </row>
    <row r="31" spans="1:9" x14ac:dyDescent="0.3">
      <c r="A31" s="17"/>
      <c r="B31" s="17"/>
      <c r="C31" s="17"/>
      <c r="D31" s="17"/>
      <c r="E31" s="17"/>
      <c r="F31" s="17"/>
      <c r="G31" s="17"/>
      <c r="H31" s="17"/>
      <c r="I31" s="17"/>
    </row>
    <row r="32" spans="1:9" x14ac:dyDescent="0.3">
      <c r="A32" s="17"/>
      <c r="B32" s="17"/>
      <c r="C32" s="17"/>
      <c r="D32" s="17"/>
      <c r="E32" s="17"/>
      <c r="F32" s="17"/>
      <c r="G32" s="17"/>
      <c r="H32" s="17"/>
      <c r="I32" s="17"/>
    </row>
    <row r="33" spans="1:9" x14ac:dyDescent="0.3">
      <c r="A33" s="17"/>
      <c r="B33" s="17"/>
      <c r="C33" s="17"/>
      <c r="D33" s="17"/>
      <c r="E33" s="17"/>
      <c r="F33" s="17"/>
      <c r="G33" s="17"/>
      <c r="H33" s="17"/>
      <c r="I33" s="17"/>
    </row>
    <row r="34" spans="1:9" x14ac:dyDescent="0.3">
      <c r="A34" s="17"/>
      <c r="B34" s="17"/>
      <c r="C34" s="17"/>
      <c r="D34" s="17"/>
      <c r="E34" s="17"/>
      <c r="F34" s="17"/>
      <c r="G34" s="17"/>
      <c r="H34" s="17"/>
      <c r="I34" s="17"/>
    </row>
    <row r="35" spans="1:9" x14ac:dyDescent="0.3">
      <c r="A35" s="17"/>
      <c r="B35" s="17"/>
      <c r="C35" s="17"/>
      <c r="D35" s="17"/>
      <c r="E35" s="17"/>
      <c r="F35" s="17"/>
      <c r="G35" s="17"/>
      <c r="H35" s="17"/>
      <c r="I35" s="17"/>
    </row>
    <row r="36" spans="1:9" x14ac:dyDescent="0.3">
      <c r="A36" s="17"/>
      <c r="B36" s="17"/>
      <c r="C36" s="17"/>
      <c r="D36" s="17"/>
      <c r="E36" s="17"/>
      <c r="F36" s="17"/>
      <c r="G36" s="17"/>
      <c r="H36" s="17"/>
      <c r="I36" s="17"/>
    </row>
    <row r="37" spans="1:9" x14ac:dyDescent="0.3">
      <c r="A37" s="17"/>
      <c r="B37" s="17"/>
      <c r="C37" s="17"/>
      <c r="D37" s="17"/>
      <c r="E37" s="17"/>
      <c r="F37" s="17"/>
      <c r="G37" s="17"/>
      <c r="H37" s="17"/>
      <c r="I37" s="17"/>
    </row>
    <row r="38" spans="1:9" x14ac:dyDescent="0.3">
      <c r="A38" s="17"/>
      <c r="B38" s="17"/>
      <c r="C38" s="17"/>
      <c r="D38" s="17"/>
      <c r="E38" s="17"/>
      <c r="F38" s="17"/>
      <c r="G38" s="17"/>
      <c r="H38" s="17"/>
      <c r="I38" s="17"/>
    </row>
    <row r="39" spans="1:9" x14ac:dyDescent="0.3">
      <c r="A39" s="17"/>
      <c r="B39" s="17"/>
      <c r="C39" s="17"/>
      <c r="D39" s="17"/>
      <c r="E39" s="17"/>
      <c r="F39" s="17"/>
      <c r="G39" s="17"/>
      <c r="H39" s="17"/>
      <c r="I39" s="17"/>
    </row>
    <row r="40" spans="1:9" x14ac:dyDescent="0.3">
      <c r="A40" s="17"/>
      <c r="B40" s="17"/>
      <c r="C40" s="17"/>
      <c r="D40" s="17"/>
      <c r="E40" s="17"/>
      <c r="F40" s="17"/>
      <c r="G40" s="17"/>
      <c r="H40" s="17"/>
      <c r="I40" s="17"/>
    </row>
    <row r="41" spans="1:9" x14ac:dyDescent="0.3">
      <c r="A41" s="17"/>
      <c r="B41" s="17"/>
      <c r="C41" s="17"/>
      <c r="D41" s="17"/>
      <c r="E41" s="17"/>
      <c r="F41" s="17"/>
      <c r="G41" s="17"/>
      <c r="H41" s="17"/>
      <c r="I41" s="17"/>
    </row>
    <row r="42" spans="1:9" x14ac:dyDescent="0.3">
      <c r="A42" s="17"/>
      <c r="B42" s="17"/>
      <c r="C42" s="17"/>
      <c r="D42" s="17"/>
      <c r="E42" s="17"/>
      <c r="F42" s="17"/>
      <c r="G42" s="17"/>
      <c r="H42" s="17"/>
      <c r="I42" s="17"/>
    </row>
    <row r="43" spans="1:9" x14ac:dyDescent="0.3">
      <c r="A43" s="17"/>
      <c r="B43" s="17"/>
      <c r="C43" s="17"/>
      <c r="D43" s="17"/>
      <c r="E43" s="17"/>
      <c r="F43" s="17"/>
      <c r="G43" s="17"/>
      <c r="H43" s="17"/>
      <c r="I43" s="17"/>
    </row>
    <row r="44" spans="1:9" x14ac:dyDescent="0.3">
      <c r="A44" s="17"/>
      <c r="B44" s="17"/>
      <c r="C44" s="17"/>
      <c r="D44" s="17"/>
      <c r="E44" s="17"/>
      <c r="F44" s="17"/>
      <c r="G44" s="17"/>
      <c r="H44" s="17"/>
      <c r="I44" s="17"/>
    </row>
    <row r="45" spans="1:9" x14ac:dyDescent="0.3">
      <c r="A45" s="17"/>
      <c r="B45" s="17"/>
      <c r="C45" s="17"/>
      <c r="D45" s="17"/>
      <c r="E45" s="17"/>
      <c r="F45" s="17"/>
      <c r="G45" s="17"/>
      <c r="H45" s="17"/>
      <c r="I45" s="17"/>
    </row>
    <row r="46" spans="1:9" x14ac:dyDescent="0.3">
      <c r="A46" s="17"/>
      <c r="B46" s="17"/>
      <c r="C46" s="17"/>
      <c r="D46" s="17"/>
      <c r="E46" s="17"/>
      <c r="F46" s="17"/>
      <c r="G46" s="17"/>
      <c r="H46" s="17"/>
      <c r="I46" s="17"/>
    </row>
    <row r="47" spans="1:9" x14ac:dyDescent="0.3">
      <c r="A47" s="17"/>
      <c r="B47" s="17"/>
      <c r="C47" s="17"/>
      <c r="D47" s="17"/>
      <c r="E47" s="17"/>
      <c r="F47" s="17"/>
      <c r="G47" s="17"/>
      <c r="H47" s="17"/>
      <c r="I47" s="17"/>
    </row>
    <row r="48" spans="1:9" x14ac:dyDescent="0.3">
      <c r="A48" s="17"/>
      <c r="B48" s="17"/>
      <c r="C48" s="17"/>
      <c r="D48" s="17"/>
      <c r="E48" s="17"/>
      <c r="F48" s="17"/>
      <c r="G48" s="17"/>
      <c r="H48" s="17"/>
      <c r="I48" s="17"/>
    </row>
    <row r="49" spans="1:9" x14ac:dyDescent="0.3">
      <c r="A49" s="17"/>
      <c r="B49" s="17"/>
      <c r="C49" s="17"/>
      <c r="D49" s="17"/>
      <c r="E49" s="17"/>
      <c r="F49" s="17"/>
      <c r="G49" s="17"/>
      <c r="H49" s="17"/>
      <c r="I49" s="17"/>
    </row>
    <row r="50" spans="1:9" x14ac:dyDescent="0.3">
      <c r="A50" s="17"/>
      <c r="B50" s="17"/>
      <c r="C50" s="17"/>
      <c r="D50" s="17"/>
      <c r="E50" s="17"/>
      <c r="F50" s="17"/>
      <c r="G50" s="17"/>
      <c r="H50" s="17"/>
      <c r="I50" s="17"/>
    </row>
    <row r="51" spans="1:9" x14ac:dyDescent="0.3">
      <c r="A51" s="17"/>
      <c r="B51" s="17"/>
      <c r="C51" s="17"/>
      <c r="D51" s="17"/>
      <c r="E51" s="17"/>
      <c r="F51" s="17"/>
      <c r="G51" s="17"/>
      <c r="H51" s="17"/>
      <c r="I51" s="17"/>
    </row>
    <row r="52" spans="1:9" x14ac:dyDescent="0.3">
      <c r="A52" s="17"/>
      <c r="B52" s="17"/>
      <c r="C52" s="17"/>
      <c r="D52" s="17"/>
      <c r="E52" s="17"/>
      <c r="F52" s="17"/>
      <c r="G52" s="17"/>
      <c r="H52" s="17"/>
      <c r="I52" s="17"/>
    </row>
    <row r="53" spans="1:9" x14ac:dyDescent="0.3">
      <c r="A53" s="17"/>
      <c r="B53" s="17"/>
      <c r="C53" s="17"/>
      <c r="D53" s="17"/>
      <c r="E53" s="17"/>
      <c r="F53" s="17"/>
      <c r="G53" s="17"/>
      <c r="H53" s="17"/>
      <c r="I53" s="17"/>
    </row>
    <row r="54" spans="1:9" x14ac:dyDescent="0.3">
      <c r="A54" s="17"/>
      <c r="B54" s="17"/>
      <c r="C54" s="17"/>
      <c r="D54" s="17"/>
      <c r="E54" s="17"/>
      <c r="F54" s="17"/>
      <c r="G54" s="17"/>
      <c r="H54" s="17"/>
      <c r="I54" s="17"/>
    </row>
    <row r="55" spans="1:9" x14ac:dyDescent="0.3">
      <c r="A55" s="17"/>
      <c r="B55" s="17"/>
      <c r="C55" s="17"/>
      <c r="D55" s="17"/>
      <c r="E55" s="17"/>
      <c r="F55" s="17"/>
      <c r="G55" s="17"/>
      <c r="H55" s="17"/>
      <c r="I55" s="17"/>
    </row>
    <row r="56" spans="1:9" x14ac:dyDescent="0.3">
      <c r="A56" s="17"/>
      <c r="B56" s="17"/>
      <c r="C56" s="17"/>
      <c r="D56" s="17"/>
      <c r="E56" s="17"/>
      <c r="F56" s="17"/>
      <c r="G56" s="17"/>
      <c r="H56" s="17"/>
      <c r="I56" s="17"/>
    </row>
    <row r="57" spans="1:9" x14ac:dyDescent="0.3">
      <c r="A57" s="17"/>
      <c r="B57" s="17"/>
      <c r="C57" s="17"/>
      <c r="D57" s="17"/>
      <c r="E57" s="17"/>
      <c r="F57" s="17"/>
      <c r="G57" s="17"/>
      <c r="H57" s="17"/>
      <c r="I57" s="17"/>
    </row>
    <row r="58" spans="1:9" x14ac:dyDescent="0.3">
      <c r="A58" s="17"/>
      <c r="B58" s="17"/>
      <c r="C58" s="17"/>
      <c r="D58" s="17"/>
      <c r="E58" s="17"/>
      <c r="F58" s="17"/>
      <c r="G58" s="17"/>
      <c r="H58" s="17"/>
      <c r="I58" s="17"/>
    </row>
    <row r="59" spans="1:9" x14ac:dyDescent="0.3">
      <c r="A59" s="17"/>
      <c r="B59" s="17"/>
      <c r="C59" s="17"/>
      <c r="D59" s="17"/>
      <c r="E59" s="17"/>
      <c r="F59" s="17"/>
      <c r="G59" s="17"/>
      <c r="H59" s="17"/>
      <c r="I59" s="17"/>
    </row>
    <row r="60" spans="1:9" x14ac:dyDescent="0.3">
      <c r="A60" s="17"/>
      <c r="B60" s="17"/>
      <c r="C60" s="17"/>
      <c r="D60" s="17"/>
      <c r="E60" s="17"/>
      <c r="F60" s="17"/>
      <c r="G60" s="17"/>
      <c r="H60" s="17"/>
      <c r="I60" s="17"/>
    </row>
    <row r="61" spans="1:9" x14ac:dyDescent="0.3">
      <c r="A61" s="17"/>
      <c r="B61" s="17"/>
      <c r="C61" s="17"/>
      <c r="D61" s="17"/>
      <c r="E61" s="17"/>
      <c r="F61" s="17"/>
      <c r="G61" s="17"/>
      <c r="H61" s="17"/>
      <c r="I61" s="17"/>
    </row>
    <row r="62" spans="1:9" x14ac:dyDescent="0.3">
      <c r="A62" s="17"/>
      <c r="B62" s="17"/>
      <c r="C62" s="17"/>
      <c r="D62" s="17"/>
      <c r="E62" s="17"/>
      <c r="F62" s="17"/>
      <c r="G62" s="17"/>
      <c r="H62" s="17"/>
      <c r="I62" s="17"/>
    </row>
    <row r="63" spans="1:9" x14ac:dyDescent="0.3">
      <c r="A63" s="17"/>
      <c r="B63" s="17"/>
      <c r="C63" s="17"/>
      <c r="D63" s="17"/>
      <c r="E63" s="17"/>
      <c r="F63" s="17"/>
      <c r="G63" s="17"/>
      <c r="H63" s="17"/>
      <c r="I63" s="17"/>
    </row>
    <row r="64" spans="1:9" x14ac:dyDescent="0.3">
      <c r="A64" s="17"/>
      <c r="B64" s="17"/>
      <c r="C64" s="17"/>
      <c r="D64" s="17"/>
      <c r="E64" s="17"/>
      <c r="F64" s="17"/>
      <c r="G64" s="17"/>
      <c r="H64" s="17"/>
      <c r="I64" s="17"/>
    </row>
    <row r="65" spans="1:9" x14ac:dyDescent="0.3">
      <c r="A65" s="17"/>
      <c r="B65" s="17"/>
      <c r="C65" s="17"/>
      <c r="D65" s="17"/>
      <c r="E65" s="17"/>
      <c r="F65" s="17"/>
      <c r="G65" s="17"/>
      <c r="H65" s="17"/>
      <c r="I65" s="17"/>
    </row>
    <row r="66" spans="1:9" x14ac:dyDescent="0.3">
      <c r="A66" s="17"/>
      <c r="B66" s="17"/>
      <c r="C66" s="17"/>
      <c r="D66" s="17"/>
      <c r="E66" s="17"/>
      <c r="F66" s="17"/>
      <c r="G66" s="17"/>
      <c r="H66" s="17"/>
      <c r="I66" s="17"/>
    </row>
    <row r="67" spans="1:9" x14ac:dyDescent="0.3">
      <c r="A67" s="17"/>
      <c r="B67" s="17"/>
      <c r="C67" s="17"/>
      <c r="D67" s="17"/>
      <c r="E67" s="17"/>
      <c r="F67" s="17"/>
      <c r="G67" s="17"/>
      <c r="H67" s="17"/>
      <c r="I67" s="17"/>
    </row>
    <row r="68" spans="1:9" x14ac:dyDescent="0.3">
      <c r="A68" s="17"/>
      <c r="B68" s="17"/>
      <c r="C68" s="17"/>
      <c r="D68" s="17"/>
      <c r="E68" s="17"/>
      <c r="F68" s="17"/>
      <c r="G68" s="17"/>
      <c r="H68" s="17"/>
      <c r="I68" s="17"/>
    </row>
    <row r="69" spans="1:9" x14ac:dyDescent="0.3">
      <c r="A69" s="17"/>
      <c r="B69" s="17"/>
      <c r="C69" s="17"/>
      <c r="D69" s="17"/>
      <c r="E69" s="17"/>
      <c r="F69" s="17"/>
      <c r="G69" s="17"/>
      <c r="H69" s="17"/>
      <c r="I69" s="17"/>
    </row>
    <row r="70" spans="1:9" x14ac:dyDescent="0.3">
      <c r="A70" s="17"/>
      <c r="B70" s="17"/>
      <c r="C70" s="17"/>
      <c r="D70" s="17"/>
      <c r="E70" s="17"/>
      <c r="F70" s="17"/>
      <c r="G70" s="17"/>
      <c r="H70" s="17"/>
      <c r="I70" s="17"/>
    </row>
    <row r="71" spans="1:9" x14ac:dyDescent="0.3">
      <c r="A71" s="17"/>
      <c r="B71" s="17"/>
      <c r="C71" s="17"/>
      <c r="D71" s="17"/>
      <c r="E71" s="17"/>
      <c r="F71" s="17"/>
      <c r="G71" s="17"/>
      <c r="H71" s="17"/>
      <c r="I71" s="17"/>
    </row>
    <row r="72" spans="1:9" x14ac:dyDescent="0.3">
      <c r="A72" s="17"/>
      <c r="B72" s="17"/>
      <c r="C72" s="17"/>
      <c r="D72" s="17"/>
      <c r="E72" s="17"/>
      <c r="F72" s="17"/>
      <c r="G72" s="17"/>
      <c r="H72" s="17"/>
      <c r="I72" s="17"/>
    </row>
    <row r="73" spans="1:9" x14ac:dyDescent="0.3">
      <c r="A73" s="17"/>
      <c r="B73" s="17"/>
      <c r="C73" s="17"/>
      <c r="D73" s="17"/>
      <c r="E73" s="17"/>
      <c r="F73" s="17"/>
      <c r="G73" s="17"/>
      <c r="H73" s="17"/>
      <c r="I73" s="17"/>
    </row>
    <row r="74" spans="1:9" x14ac:dyDescent="0.3">
      <c r="A74" s="17"/>
      <c r="B74" s="17"/>
      <c r="C74" s="17"/>
      <c r="D74" s="17"/>
      <c r="E74" s="17"/>
      <c r="F74" s="17"/>
      <c r="G74" s="17"/>
      <c r="H74" s="17"/>
      <c r="I74" s="17"/>
    </row>
    <row r="75" spans="1:9" x14ac:dyDescent="0.3">
      <c r="A75" s="17"/>
      <c r="B75" s="17"/>
      <c r="C75" s="17"/>
      <c r="D75" s="17"/>
      <c r="E75" s="17"/>
      <c r="F75" s="17"/>
      <c r="G75" s="17"/>
      <c r="H75" s="17"/>
      <c r="I75" s="17"/>
    </row>
    <row r="76" spans="1:9" x14ac:dyDescent="0.3">
      <c r="A76" s="17"/>
      <c r="B76" s="17"/>
      <c r="C76" s="17"/>
      <c r="D76" s="17"/>
      <c r="E76" s="17"/>
      <c r="F76" s="17"/>
      <c r="G76" s="17"/>
      <c r="H76" s="17"/>
      <c r="I76" s="17"/>
    </row>
    <row r="77" spans="1:9" x14ac:dyDescent="0.3">
      <c r="A77" s="32"/>
      <c r="B77" s="33"/>
      <c r="C77" s="34"/>
      <c r="D77" s="35"/>
      <c r="E77" s="36"/>
      <c r="F77" s="37"/>
      <c r="G77" s="17"/>
      <c r="H77" s="17"/>
      <c r="I77" s="17"/>
    </row>
    <row r="78" spans="1:9" x14ac:dyDescent="0.3">
      <c r="A78" s="32"/>
      <c r="B78" s="38"/>
      <c r="C78" s="34"/>
      <c r="D78" s="35"/>
      <c r="E78" s="36"/>
      <c r="F78" s="37"/>
      <c r="G78" s="17"/>
      <c r="H78" s="17"/>
      <c r="I78" s="17"/>
    </row>
  </sheetData>
  <pageMargins left="0.25" right="0.25" top="0.75" bottom="0.75" header="0.3" footer="0.3"/>
  <pageSetup paperSize="8"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stoli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Goljar</dc:creator>
  <cp:lastModifiedBy>Pivar</cp:lastModifiedBy>
  <cp:lastPrinted>2026-07-07T09:50:22Z</cp:lastPrinted>
  <dcterms:created xsi:type="dcterms:W3CDTF">2023-05-21T12:56:26Z</dcterms:created>
  <dcterms:modified xsi:type="dcterms:W3CDTF">2026-09-03T10:31:34Z</dcterms:modified>
</cp:coreProperties>
</file>